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4'!$A$1:$Q$39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O9" i="38" l="1"/>
  <c r="R11" i="38" l="1"/>
  <c r="O29" i="38" l="1"/>
  <c r="O34" i="38" l="1"/>
  <c r="O44" i="38" l="1"/>
  <c r="O45" i="38" l="1"/>
  <c r="O46" i="38" s="1"/>
  <c r="M17" i="38" l="1"/>
  <c r="N44" i="38" l="1"/>
  <c r="Q44" i="38" l="1"/>
  <c r="N46" i="38" l="1"/>
  <c r="P44" i="38"/>
  <c r="M44" i="38" l="1"/>
  <c r="M46" i="38" s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O6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<sst xmlns="http://schemas.openxmlformats.org/spreadsheetml/2006/main" count="86" uniqueCount="62">
  <si>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</si>
  <si>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</si>
  <si>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</si>
  <si>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</si>
  <si>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</si>
  <si>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</si>
  <si>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</si>
  <si>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</si>
  <si>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</si>
  <si>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</si>
  <si>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</si>
  <si>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</si>
  <si>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</si>
  <si>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</si>
  <si>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</si>
  <si>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</si>
  <si>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</si>
  <si>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</si>
  <si>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</si>
  <si>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</si>
  <si>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</si>
  <si>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</si>
  <si>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</si>
  <si>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</si>
  <si>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</si>
  <si>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</si>
  <si>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</si>
  <si>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</si>
  <si>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</si>
  <si>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</si>
  <si>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</si>
  <si>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</si>
  <si>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</si>
  <si>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</si>
  <si>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</si>
  <si>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</si>
  <si>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</si>
  <si>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</si>
  <si>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</si>
  <si>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</si>
  <si>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</si>
  <si>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</si>
  <si>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</si>
  <si>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</si>
  <si>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</si>
  <si>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</si>
  <si>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</si>
  <si>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</si>
  <si>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>Наименование муниципальной услуги: Реализация дополнительных образовательных программ спортивной подготовки по олимпийским видам спорта</t>
  </si>
  <si>
    <t>Наименование муниципальной услуги: Реализация дополнительных образовательных программ спортивной подготовки по неолимпийским видам спорта</t>
  </si>
  <si>
    <t>Наименование муниципальной работы: Реализация дополнительных общеобразовательных программ в области физической культуры и спорта</t>
  </si>
  <si>
    <t>2027 год (план)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</si>
  <si>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</si>
  <si>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</si>
  <si>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</si>
  <si>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 xml:space="preserve">Мероприятие 2.3.1 Обеспечение участия спортивных сборных команд в официальных спортивных мероприятиях </t>
  </si>
  <si>
    <t>Расходы на оказание муниципальной услуги (работы), тыс. руб.</t>
  </si>
  <si>
    <t>Данные только по подведомственным учреждениям (СС+СШ) без ИЦ</t>
  </si>
  <si>
    <t>2024 год (факт)</t>
  </si>
  <si>
    <t>количество участников (чел.)</t>
  </si>
  <si>
    <t xml:space="preserve">2024 год
(факт) </t>
  </si>
  <si>
    <t xml:space="preserve">Приложение № 1
к постановлению Администрации города Норильска от 10.11.2025 № 459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</si>
</sst>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b/>
      <sz val="1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</cellStyleXfs>
  <cellXfs count="84">
    <xf numFmtId="0" fontId="0" fillId="0" borderId="0" xfId="0"/>
    <xf numFmtId="0" fontId="5" fillId="2" borderId="0" xfId="1" applyFont="1" applyFill="1" applyAlignment="1">
      <alignment vertical="center" wrapText="1"/>
    </xf>
    <xf numFmtId="0" fontId="5" fillId="2" borderId="0" xfId="0" applyFont="1" applyFill="1" applyAlignment="1">
      <alignment horizontal="left" vertical="top" wrapText="1"/>
    </xf>
    <xf numFmtId="0" fontId="13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166" fontId="5" fillId="2" borderId="0" xfId="1" applyNumberFormat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0" fontId="11" fillId="2" borderId="5" xfId="1" applyFont="1" applyFill="1" applyBorder="1" applyAlignment="1">
      <alignment horizontal="center" vertical="center" wrapText="1"/>
    </xf>
    <xf numFmtId="4" fontId="5" fillId="2" borderId="0" xfId="1" applyNumberFormat="1" applyFont="1" applyFill="1" applyAlignment="1">
      <alignment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3" fontId="11" fillId="2" borderId="5" xfId="1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top" wrapText="1"/>
    </xf>
    <xf numFmtId="165" fontId="5" fillId="2" borderId="5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7" fillId="2" borderId="0" xfId="1" applyNumberFormat="1" applyFont="1" applyFill="1" applyAlignment="1">
      <alignment vertical="center" wrapText="1"/>
    </xf>
    <xf numFmtId="0" fontId="15" fillId="2" borderId="0" xfId="0" applyFont="1" applyFill="1" applyBorder="1" applyAlignment="1">
      <alignment horizontal="center" vertical="center" wrapText="1"/>
    </xf>
    <xf numFmtId="166" fontId="15" fillId="2" borderId="0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vertical="center" wrapText="1"/>
    </xf>
    <xf numFmtId="166" fontId="5" fillId="2" borderId="0" xfId="1" applyNumberFormat="1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165" fontId="5" fillId="2" borderId="0" xfId="1" applyNumberFormat="1" applyFont="1" applyFill="1" applyBorder="1" applyAlignment="1">
      <alignment horizontal="right" vertical="center" wrapText="1"/>
    </xf>
    <xf numFmtId="0" fontId="7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vertical="center" wrapText="1"/>
    </xf>
    <xf numFmtId="2" fontId="5" fillId="2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6" fontId="11" fillId="2" borderId="5" xfId="0" applyNumberFormat="1" applyFont="1" applyFill="1" applyBorder="1" applyAlignment="1">
      <alignment horizontal="center" vertical="center" wrapText="1"/>
    </xf>
    <xf numFmtId="166" fontId="11" fillId="2" borderId="6" xfId="0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164" fontId="11" fillId="2" borderId="1" xfId="7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/>
    </xf>
    <xf numFmtId="0" fontId="7" fillId="2" borderId="0" xfId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3"/>
  <sheetViews>
    <sheetView tabSelected="1" topLeftCell="B1" zoomScale="80" zoomScaleNormal="80" zoomScaleSheetLayoutView="80" workbookViewId="0">
      <selection activeCell="J2" sqref="J2"/>
    </sheetView>
  </sheetViews>
  <sheetFormatPr defaultColWidth="9.109375" defaultRowHeight="16.8" x14ac:dyDescent="0.25"/>
  <cols>
    <col min="1" max="1" width="79.109375" style="1" customWidth="1"/>
    <col min="2" max="2" width="28.88671875" style="1" customWidth="1"/>
    <col min="3" max="3" width="24.109375" style="1" customWidth="1"/>
    <col min="4" max="4" width="27.109375" style="1" customWidth="1"/>
    <col min="5" max="5" width="11.109375" style="1" hidden="1" customWidth="1"/>
    <col min="6" max="6" width="10.5546875" style="1" hidden="1" customWidth="1"/>
    <col min="7" max="7" width="11.109375" style="1" customWidth="1"/>
    <col min="8" max="8" width="11.109375" style="48" customWidth="1"/>
    <col min="9" max="11" width="11.109375" style="1" customWidth="1"/>
    <col min="12" max="12" width="16.109375" style="1" hidden="1" customWidth="1"/>
    <col min="13" max="13" width="14.109375" style="1" customWidth="1"/>
    <col min="14" max="14" width="15.5546875" style="1" customWidth="1"/>
    <col min="15" max="15" width="16.6640625" style="1" customWidth="1"/>
    <col min="16" max="16" width="15.88671875" style="1" customWidth="1"/>
    <col min="17" max="17" width="15.5546875" style="1" customWidth="1"/>
    <col min="18" max="18" width="21.109375" style="1" customWidth="1"/>
    <col min="19" max="19" width="50.5546875" style="1" customWidth="1"/>
    <col min="20" max="20" width="11.33203125" style="1" customWidth="1"/>
    <col min="21" max="21" width="12.88671875" style="1" customWidth="1"/>
    <col min="22" max="22" width="10.109375" style="1" customWidth="1"/>
    <col min="23" max="26" width="9.109375" style="1" customWidth="1"/>
    <col min="27" max="27" width="12.44140625" style="1" customWidth="1"/>
    <col min="28" max="16384" width="9.109375" style="1"/>
  </cols>
  <sheetData>
    <row r="1" spans="1:19" ht="75.75" customHeight="1" x14ac:dyDescent="0.25">
      <c r="K1" s="2"/>
      <c r="L1" s="2"/>
      <c r="M1" s="63" t="s">
        <v>61</v>
      </c>
      <c r="N1" s="64"/>
      <c r="O1" s="64"/>
      <c r="P1" s="64"/>
      <c r="Q1" s="64"/>
    </row>
    <row r="2" spans="1:19" ht="81.75" customHeight="1" x14ac:dyDescent="0.25">
      <c r="K2" s="2"/>
      <c r="L2" s="2"/>
      <c r="M2" s="63" t="s">
        <v>52</v>
      </c>
      <c r="N2" s="64"/>
      <c r="O2" s="64"/>
      <c r="P2" s="64"/>
      <c r="Q2" s="64"/>
    </row>
    <row r="3" spans="1:19" s="4" customFormat="1" ht="30" customHeight="1" x14ac:dyDescent="0.25">
      <c r="A3" s="70" t="s">
        <v>32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3"/>
    </row>
    <row r="4" spans="1:19" x14ac:dyDescent="0.25">
      <c r="M4" s="5"/>
      <c r="N4" s="5"/>
      <c r="O4" s="5"/>
      <c r="P4" s="5"/>
      <c r="Q4" s="5"/>
    </row>
    <row r="5" spans="1:19" s="6" customFormat="1" ht="43.2" customHeight="1" x14ac:dyDescent="0.25">
      <c r="A5" s="71" t="s">
        <v>13</v>
      </c>
      <c r="B5" s="71" t="s">
        <v>10</v>
      </c>
      <c r="C5" s="71" t="s">
        <v>11</v>
      </c>
      <c r="D5" s="71" t="s">
        <v>12</v>
      </c>
      <c r="E5" s="72" t="s">
        <v>26</v>
      </c>
      <c r="F5" s="73"/>
      <c r="G5" s="73"/>
      <c r="H5" s="73"/>
      <c r="I5" s="73"/>
      <c r="J5" s="73"/>
      <c r="K5" s="74"/>
      <c r="L5" s="72" t="s">
        <v>56</v>
      </c>
      <c r="M5" s="73"/>
      <c r="N5" s="73"/>
      <c r="O5" s="73"/>
      <c r="P5" s="73"/>
      <c r="Q5" s="79"/>
      <c r="S5" s="61" t="s">
        <v>57</v>
      </c>
    </row>
    <row r="6" spans="1:19" ht="53.4" customHeight="1" x14ac:dyDescent="0.25">
      <c r="A6" s="71"/>
      <c r="B6" s="71"/>
      <c r="C6" s="71"/>
      <c r="D6" s="71"/>
      <c r="E6" s="7" t="s">
        <v>33</v>
      </c>
      <c r="F6" s="7" t="s">
        <v>39</v>
      </c>
      <c r="G6" s="7" t="s">
        <v>47</v>
      </c>
      <c r="H6" s="49" t="s">
        <v>60</v>
      </c>
      <c r="I6" s="7" t="s">
        <v>38</v>
      </c>
      <c r="J6" s="7" t="s">
        <v>40</v>
      </c>
      <c r="K6" s="7" t="s">
        <v>51</v>
      </c>
      <c r="L6" s="7" t="s">
        <v>39</v>
      </c>
      <c r="M6" s="7" t="s">
        <v>47</v>
      </c>
      <c r="N6" s="7" t="s">
        <v>58</v>
      </c>
      <c r="O6" s="7" t="s">
        <v>38</v>
      </c>
      <c r="P6" s="7" t="s">
        <v>40</v>
      </c>
      <c r="Q6" s="7" t="s">
        <v>51</v>
      </c>
      <c r="S6" s="61"/>
    </row>
    <row r="7" spans="1:19" ht="33.6" x14ac:dyDescent="0.25">
      <c r="A7" s="8" t="s">
        <v>0</v>
      </c>
      <c r="B7" s="7"/>
      <c r="C7" s="7"/>
      <c r="D7" s="7"/>
      <c r="E7" s="7"/>
      <c r="F7" s="7"/>
      <c r="G7" s="9"/>
      <c r="H7" s="50"/>
      <c r="I7" s="9"/>
      <c r="J7" s="9"/>
      <c r="K7" s="9"/>
      <c r="L7" s="10"/>
      <c r="M7" s="10"/>
      <c r="N7" s="10"/>
      <c r="O7" s="10"/>
      <c r="P7" s="10"/>
      <c r="Q7" s="10"/>
      <c r="S7" s="61"/>
    </row>
    <row r="8" spans="1:19" ht="57" customHeight="1" x14ac:dyDescent="0.25">
      <c r="A8" s="8" t="s">
        <v>14</v>
      </c>
      <c r="B8" s="7"/>
      <c r="C8" s="7"/>
      <c r="D8" s="7"/>
      <c r="E8" s="7"/>
      <c r="F8" s="7"/>
      <c r="G8" s="9"/>
      <c r="H8" s="50"/>
      <c r="I8" s="9"/>
      <c r="J8" s="9"/>
      <c r="K8" s="9"/>
      <c r="L8" s="11"/>
      <c r="M8" s="11"/>
      <c r="N8" s="11"/>
      <c r="O8" s="11"/>
      <c r="P8" s="11"/>
      <c r="Q8" s="11"/>
      <c r="S8" s="61"/>
    </row>
    <row r="9" spans="1:19" ht="55.5" customHeight="1" x14ac:dyDescent="0.25">
      <c r="A9" s="12" t="s">
        <v>4</v>
      </c>
      <c r="B9" s="7"/>
      <c r="C9" s="7"/>
      <c r="D9" s="7"/>
      <c r="E9" s="7"/>
      <c r="F9" s="7"/>
      <c r="G9" s="9"/>
      <c r="H9" s="50"/>
      <c r="I9" s="13"/>
      <c r="J9" s="13"/>
      <c r="K9" s="13"/>
      <c r="L9" s="57">
        <v>493414.5</v>
      </c>
      <c r="M9" s="57">
        <v>548009</v>
      </c>
      <c r="N9" s="57">
        <v>614623.30000000005</v>
      </c>
      <c r="O9" s="57">
        <f>626766.5+1642.9+404.8+1143.7+6302.6+2300.6+1788.2+5871.2+7509.3+1912-1493-2120.7</f>
        <v>652028.1</v>
      </c>
      <c r="P9" s="57">
        <v>630574</v>
      </c>
      <c r="Q9" s="57">
        <v>608521.9</v>
      </c>
      <c r="R9" s="14"/>
    </row>
    <row r="10" spans="1:19" ht="25.5" customHeight="1" x14ac:dyDescent="0.25">
      <c r="A10" s="75" t="s">
        <v>5</v>
      </c>
      <c r="B10" s="66"/>
      <c r="C10" s="66"/>
      <c r="D10" s="66" t="s">
        <v>27</v>
      </c>
      <c r="E10" s="15">
        <v>6748</v>
      </c>
      <c r="F10" s="66">
        <v>108</v>
      </c>
      <c r="G10" s="68">
        <v>115</v>
      </c>
      <c r="H10" s="77">
        <v>123</v>
      </c>
      <c r="I10" s="68">
        <v>103</v>
      </c>
      <c r="J10" s="68">
        <v>103</v>
      </c>
      <c r="K10" s="68">
        <v>103</v>
      </c>
      <c r="L10" s="65"/>
      <c r="M10" s="65"/>
      <c r="N10" s="65"/>
      <c r="O10" s="65"/>
      <c r="P10" s="65"/>
      <c r="Q10" s="65"/>
      <c r="R10" s="14">
        <v>655237.80000000005</v>
      </c>
    </row>
    <row r="11" spans="1:19" ht="15.75" customHeight="1" x14ac:dyDescent="0.25">
      <c r="A11" s="76"/>
      <c r="B11" s="67"/>
      <c r="C11" s="67"/>
      <c r="D11" s="67"/>
      <c r="E11" s="7"/>
      <c r="F11" s="67"/>
      <c r="G11" s="69"/>
      <c r="H11" s="78"/>
      <c r="I11" s="69"/>
      <c r="J11" s="69"/>
      <c r="K11" s="69"/>
      <c r="L11" s="65"/>
      <c r="M11" s="65"/>
      <c r="N11" s="65"/>
      <c r="O11" s="65"/>
      <c r="P11" s="65"/>
      <c r="Q11" s="65"/>
      <c r="R11" s="14">
        <f>R10-O9</f>
        <v>3209.7000000000698</v>
      </c>
    </row>
    <row r="12" spans="1:19" s="20" customFormat="1" ht="42" customHeight="1" x14ac:dyDescent="0.25">
      <c r="A12" s="16" t="s">
        <v>43</v>
      </c>
      <c r="B12" s="17"/>
      <c r="C12" s="17"/>
      <c r="D12" s="17" t="s">
        <v>16</v>
      </c>
      <c r="E12" s="15">
        <v>1978</v>
      </c>
      <c r="F12" s="18">
        <v>10943</v>
      </c>
      <c r="G12" s="19">
        <v>10328</v>
      </c>
      <c r="H12" s="51">
        <v>10247</v>
      </c>
      <c r="I12" s="19">
        <v>9667</v>
      </c>
      <c r="J12" s="19">
        <v>9667</v>
      </c>
      <c r="K12" s="19">
        <v>9667</v>
      </c>
      <c r="L12" s="65"/>
      <c r="M12" s="65"/>
      <c r="N12" s="65"/>
      <c r="O12" s="65"/>
      <c r="P12" s="65"/>
      <c r="Q12" s="65"/>
    </row>
    <row r="13" spans="1:19" s="25" customFormat="1" ht="76.5" customHeight="1" x14ac:dyDescent="0.25">
      <c r="A13" s="21" t="s">
        <v>46</v>
      </c>
      <c r="B13" s="22"/>
      <c r="C13" s="22"/>
      <c r="D13" s="22"/>
      <c r="E13" s="22"/>
      <c r="F13" s="22"/>
      <c r="G13" s="23"/>
      <c r="H13" s="52"/>
      <c r="I13" s="23"/>
      <c r="J13" s="23"/>
      <c r="K13" s="23"/>
      <c r="L13" s="24"/>
      <c r="M13" s="24"/>
      <c r="N13" s="24"/>
      <c r="O13" s="24"/>
      <c r="P13" s="24"/>
      <c r="Q13" s="24"/>
    </row>
    <row r="14" spans="1:19" s="20" customFormat="1" ht="41.25" customHeight="1" x14ac:dyDescent="0.25">
      <c r="A14" s="26" t="s">
        <v>1</v>
      </c>
      <c r="B14" s="7"/>
      <c r="C14" s="7"/>
      <c r="D14" s="7"/>
      <c r="E14" s="7"/>
      <c r="F14" s="7"/>
      <c r="G14" s="9"/>
      <c r="H14" s="50"/>
      <c r="I14" s="9"/>
      <c r="J14" s="9"/>
      <c r="K14" s="9"/>
      <c r="L14" s="57">
        <v>34653.4</v>
      </c>
      <c r="M14" s="57">
        <v>37239.699999999997</v>
      </c>
      <c r="N14" s="57">
        <v>37587.300000000003</v>
      </c>
      <c r="O14" s="57"/>
      <c r="P14" s="57"/>
      <c r="Q14" s="57"/>
      <c r="R14" s="14"/>
    </row>
    <row r="15" spans="1:19" s="20" customFormat="1" ht="33" hidden="1" customHeight="1" x14ac:dyDescent="0.25">
      <c r="A15" s="27" t="s">
        <v>28</v>
      </c>
      <c r="B15" s="7" t="s">
        <v>29</v>
      </c>
      <c r="C15" s="7"/>
      <c r="D15" s="7" t="s">
        <v>15</v>
      </c>
      <c r="E15" s="15">
        <v>182</v>
      </c>
      <c r="F15" s="15"/>
      <c r="G15" s="28"/>
      <c r="H15" s="53"/>
      <c r="I15" s="28"/>
      <c r="J15" s="28"/>
      <c r="K15" s="28"/>
      <c r="L15" s="58"/>
      <c r="M15" s="58"/>
      <c r="N15" s="58"/>
      <c r="O15" s="58"/>
      <c r="P15" s="58"/>
      <c r="Q15" s="58"/>
    </row>
    <row r="16" spans="1:19" s="20" customFormat="1" ht="51.75" customHeight="1" x14ac:dyDescent="0.25">
      <c r="A16" s="27" t="s">
        <v>28</v>
      </c>
      <c r="B16" s="7" t="s">
        <v>29</v>
      </c>
      <c r="C16" s="7"/>
      <c r="D16" s="7" t="s">
        <v>34</v>
      </c>
      <c r="E16" s="15"/>
      <c r="F16" s="15">
        <v>500</v>
      </c>
      <c r="G16" s="28">
        <v>1042</v>
      </c>
      <c r="H16" s="53">
        <v>1693</v>
      </c>
      <c r="I16" s="28"/>
      <c r="J16" s="28"/>
      <c r="K16" s="28"/>
      <c r="L16" s="59"/>
      <c r="M16" s="59"/>
      <c r="N16" s="59"/>
      <c r="O16" s="59"/>
      <c r="P16" s="59"/>
      <c r="Q16" s="59"/>
    </row>
    <row r="17" spans="1:21" ht="48" customHeight="1" x14ac:dyDescent="0.25">
      <c r="A17" s="26" t="s">
        <v>2</v>
      </c>
      <c r="B17" s="7"/>
      <c r="C17" s="7"/>
      <c r="D17" s="7"/>
      <c r="E17" s="15"/>
      <c r="F17" s="15"/>
      <c r="G17" s="28"/>
      <c r="H17" s="53"/>
      <c r="I17" s="28"/>
      <c r="J17" s="28"/>
      <c r="K17" s="28"/>
      <c r="L17" s="57">
        <v>932.1</v>
      </c>
      <c r="M17" s="57">
        <f>530.3</f>
        <v>530.29999999999995</v>
      </c>
      <c r="N17" s="57">
        <v>722.2</v>
      </c>
      <c r="O17" s="57">
        <v>1110.2</v>
      </c>
      <c r="P17" s="57">
        <v>1110.2</v>
      </c>
      <c r="Q17" s="57">
        <v>1110.2</v>
      </c>
      <c r="R17" s="14"/>
    </row>
    <row r="18" spans="1:21" s="20" customFormat="1" ht="50.25" customHeight="1" x14ac:dyDescent="0.25">
      <c r="A18" s="27" t="s">
        <v>6</v>
      </c>
      <c r="B18" s="7" t="s">
        <v>19</v>
      </c>
      <c r="C18" s="7"/>
      <c r="D18" s="7" t="s">
        <v>15</v>
      </c>
      <c r="E18" s="15">
        <v>361</v>
      </c>
      <c r="F18" s="15">
        <v>42</v>
      </c>
      <c r="G18" s="28">
        <v>41</v>
      </c>
      <c r="H18" s="53">
        <v>43</v>
      </c>
      <c r="I18" s="28">
        <v>41</v>
      </c>
      <c r="J18" s="28">
        <v>41</v>
      </c>
      <c r="K18" s="28">
        <v>41</v>
      </c>
      <c r="L18" s="58"/>
      <c r="M18" s="58"/>
      <c r="N18" s="58"/>
      <c r="O18" s="58"/>
      <c r="P18" s="58"/>
      <c r="Q18" s="58"/>
    </row>
    <row r="19" spans="1:21" s="20" customFormat="1" ht="54" customHeight="1" x14ac:dyDescent="0.25">
      <c r="A19" s="27" t="s">
        <v>7</v>
      </c>
      <c r="B19" s="7" t="s">
        <v>20</v>
      </c>
      <c r="C19" s="7"/>
      <c r="D19" s="7" t="s">
        <v>15</v>
      </c>
      <c r="E19" s="15">
        <v>36</v>
      </c>
      <c r="F19" s="15">
        <v>1</v>
      </c>
      <c r="G19" s="28">
        <v>1</v>
      </c>
      <c r="H19" s="53">
        <v>1</v>
      </c>
      <c r="I19" s="28">
        <v>1</v>
      </c>
      <c r="J19" s="28">
        <v>1</v>
      </c>
      <c r="K19" s="28">
        <v>1</v>
      </c>
      <c r="L19" s="59"/>
      <c r="M19" s="59"/>
      <c r="N19" s="59"/>
      <c r="O19" s="59"/>
      <c r="P19" s="59"/>
      <c r="Q19" s="59"/>
    </row>
    <row r="20" spans="1:21" ht="62.4" customHeight="1" x14ac:dyDescent="0.25">
      <c r="A20" s="26" t="s">
        <v>45</v>
      </c>
      <c r="B20" s="7"/>
      <c r="C20" s="7"/>
      <c r="D20" s="7" t="s">
        <v>59</v>
      </c>
      <c r="E20" s="7"/>
      <c r="F20" s="7"/>
      <c r="G20" s="9"/>
      <c r="H20" s="50">
        <v>1182</v>
      </c>
      <c r="I20" s="13"/>
      <c r="J20" s="13"/>
      <c r="K20" s="13"/>
      <c r="L20" s="57">
        <v>636.6</v>
      </c>
      <c r="M20" s="57">
        <v>1172.7</v>
      </c>
      <c r="N20" s="57">
        <v>1178.5999999999999</v>
      </c>
      <c r="O20" s="57">
        <v>1751</v>
      </c>
      <c r="P20" s="57">
        <v>1751</v>
      </c>
      <c r="Q20" s="57">
        <v>1751</v>
      </c>
      <c r="R20" s="14"/>
    </row>
    <row r="21" spans="1:21" s="20" customFormat="1" ht="60.75" customHeight="1" x14ac:dyDescent="0.25">
      <c r="A21" s="27" t="s">
        <v>8</v>
      </c>
      <c r="B21" s="7"/>
      <c r="C21" s="7"/>
      <c r="D21" s="7" t="s">
        <v>15</v>
      </c>
      <c r="E21" s="15">
        <v>12</v>
      </c>
      <c r="F21" s="15">
        <v>9</v>
      </c>
      <c r="G21" s="28">
        <v>8</v>
      </c>
      <c r="H21" s="53">
        <v>8</v>
      </c>
      <c r="I21" s="28">
        <v>7</v>
      </c>
      <c r="J21" s="28">
        <v>7</v>
      </c>
      <c r="K21" s="28">
        <v>7</v>
      </c>
      <c r="L21" s="58"/>
      <c r="M21" s="58"/>
      <c r="N21" s="58"/>
      <c r="O21" s="58"/>
      <c r="P21" s="58"/>
      <c r="Q21" s="58"/>
    </row>
    <row r="22" spans="1:21" s="20" customFormat="1" ht="35.25" customHeight="1" x14ac:dyDescent="0.25">
      <c r="A22" s="29" t="s">
        <v>22</v>
      </c>
      <c r="B22" s="7"/>
      <c r="C22" s="7"/>
      <c r="D22" s="7" t="s">
        <v>15</v>
      </c>
      <c r="E22" s="15">
        <v>5</v>
      </c>
      <c r="F22" s="15">
        <v>110</v>
      </c>
      <c r="G22" s="28">
        <v>130</v>
      </c>
      <c r="H22" s="53">
        <v>150</v>
      </c>
      <c r="I22" s="28">
        <v>80</v>
      </c>
      <c r="J22" s="28">
        <v>80</v>
      </c>
      <c r="K22" s="28">
        <v>80</v>
      </c>
      <c r="L22" s="59"/>
      <c r="M22" s="59"/>
      <c r="N22" s="59"/>
      <c r="O22" s="59"/>
      <c r="P22" s="59"/>
      <c r="Q22" s="59"/>
    </row>
    <row r="23" spans="1:21" s="20" customFormat="1" ht="39" customHeight="1" x14ac:dyDescent="0.25">
      <c r="A23" s="30" t="s">
        <v>25</v>
      </c>
      <c r="B23" s="7"/>
      <c r="C23" s="7"/>
      <c r="D23" s="7" t="s">
        <v>15</v>
      </c>
      <c r="E23" s="7"/>
      <c r="F23" s="7"/>
      <c r="G23" s="9"/>
      <c r="H23" s="50"/>
      <c r="I23" s="9"/>
      <c r="J23" s="9"/>
      <c r="K23" s="9"/>
      <c r="L23" s="57">
        <v>2117</v>
      </c>
      <c r="M23" s="57">
        <v>2813.5</v>
      </c>
      <c r="N23" s="57">
        <v>2488.5</v>
      </c>
      <c r="O23" s="57">
        <v>3280.9</v>
      </c>
      <c r="P23" s="57">
        <v>3280.9</v>
      </c>
      <c r="Q23" s="57">
        <v>3280.9</v>
      </c>
    </row>
    <row r="24" spans="1:21" s="20" customFormat="1" ht="55.95" customHeight="1" x14ac:dyDescent="0.25">
      <c r="A24" s="27" t="s">
        <v>28</v>
      </c>
      <c r="B24" s="7" t="s">
        <v>29</v>
      </c>
      <c r="C24" s="7"/>
      <c r="D24" s="7" t="s">
        <v>15</v>
      </c>
      <c r="E24" s="15">
        <v>11</v>
      </c>
      <c r="F24" s="15"/>
      <c r="G24" s="28"/>
      <c r="H24" s="53"/>
      <c r="I24" s="28"/>
      <c r="J24" s="28"/>
      <c r="K24" s="28"/>
      <c r="L24" s="58"/>
      <c r="M24" s="58"/>
      <c r="N24" s="58"/>
      <c r="O24" s="58"/>
      <c r="P24" s="58"/>
      <c r="Q24" s="58"/>
    </row>
    <row r="25" spans="1:21" s="20" customFormat="1" ht="28.95" customHeight="1" x14ac:dyDescent="0.25">
      <c r="A25" s="27"/>
      <c r="B25" s="7"/>
      <c r="C25" s="7"/>
      <c r="D25" s="7" t="s">
        <v>37</v>
      </c>
      <c r="E25" s="15"/>
      <c r="F25" s="15">
        <v>87</v>
      </c>
      <c r="G25" s="28">
        <v>87</v>
      </c>
      <c r="H25" s="53">
        <v>97</v>
      </c>
      <c r="I25" s="28">
        <v>80</v>
      </c>
      <c r="J25" s="28">
        <v>80</v>
      </c>
      <c r="K25" s="28">
        <v>80</v>
      </c>
      <c r="L25" s="58"/>
      <c r="M25" s="58"/>
      <c r="N25" s="58"/>
      <c r="O25" s="58"/>
      <c r="P25" s="58"/>
      <c r="Q25" s="58"/>
    </row>
    <row r="26" spans="1:21" s="20" customFormat="1" ht="60.6" customHeight="1" x14ac:dyDescent="0.25">
      <c r="A26" s="27" t="s">
        <v>7</v>
      </c>
      <c r="B26" s="7"/>
      <c r="C26" s="7"/>
      <c r="D26" s="7" t="s">
        <v>15</v>
      </c>
      <c r="E26" s="15">
        <v>12</v>
      </c>
      <c r="F26" s="15">
        <v>12</v>
      </c>
      <c r="G26" s="28">
        <v>12</v>
      </c>
      <c r="H26" s="53">
        <v>12</v>
      </c>
      <c r="I26" s="28">
        <v>12</v>
      </c>
      <c r="J26" s="28">
        <v>12</v>
      </c>
      <c r="K26" s="28">
        <v>12</v>
      </c>
      <c r="L26" s="59"/>
      <c r="M26" s="59"/>
      <c r="N26" s="59"/>
      <c r="O26" s="59"/>
      <c r="P26" s="59"/>
      <c r="Q26" s="59"/>
    </row>
    <row r="27" spans="1:21" ht="43.95" customHeight="1" x14ac:dyDescent="0.25">
      <c r="A27" s="8" t="s">
        <v>30</v>
      </c>
      <c r="B27" s="7"/>
      <c r="C27" s="7"/>
      <c r="D27" s="7"/>
      <c r="E27" s="7"/>
      <c r="F27" s="7"/>
      <c r="G27" s="9"/>
      <c r="H27" s="50"/>
      <c r="I27" s="9"/>
      <c r="J27" s="9"/>
      <c r="K27" s="9"/>
      <c r="L27" s="31"/>
      <c r="M27" s="31"/>
      <c r="N27" s="31"/>
      <c r="O27" s="31"/>
      <c r="P27" s="31"/>
      <c r="Q27" s="31"/>
    </row>
    <row r="28" spans="1:21" ht="69" customHeight="1" x14ac:dyDescent="0.25">
      <c r="A28" s="21" t="s">
        <v>42</v>
      </c>
      <c r="B28" s="7"/>
      <c r="C28" s="7"/>
      <c r="D28" s="7"/>
      <c r="E28" s="7"/>
      <c r="F28" s="7"/>
      <c r="G28" s="9"/>
      <c r="H28" s="50"/>
      <c r="I28" s="9"/>
      <c r="J28" s="9"/>
      <c r="K28" s="9"/>
      <c r="L28" s="31"/>
      <c r="M28" s="31"/>
      <c r="N28" s="31"/>
      <c r="O28" s="31"/>
      <c r="P28" s="31"/>
      <c r="Q28" s="31"/>
    </row>
    <row r="29" spans="1:21" ht="37.950000000000003" customHeight="1" x14ac:dyDescent="0.25">
      <c r="A29" s="26" t="s">
        <v>31</v>
      </c>
      <c r="B29" s="7"/>
      <c r="C29" s="7"/>
      <c r="D29" s="7"/>
      <c r="E29" s="7"/>
      <c r="F29" s="7"/>
      <c r="G29" s="9"/>
      <c r="H29" s="50"/>
      <c r="I29" s="9"/>
      <c r="J29" s="9"/>
      <c r="K29" s="9"/>
      <c r="L29" s="57">
        <v>404355.2</v>
      </c>
      <c r="M29" s="57">
        <v>444366.7</v>
      </c>
      <c r="N29" s="57">
        <v>497391.3</v>
      </c>
      <c r="O29" s="57">
        <f>485747.1+339.3+1081.1+115.1+46.6</f>
        <v>487329.1999999999</v>
      </c>
      <c r="P29" s="57">
        <v>486362.2</v>
      </c>
      <c r="Q29" s="57">
        <v>482361.59999999998</v>
      </c>
    </row>
    <row r="30" spans="1:21" s="20" customFormat="1" ht="205.95" customHeight="1" x14ac:dyDescent="0.25">
      <c r="A30" s="27" t="s">
        <v>48</v>
      </c>
      <c r="B30" s="7" t="s">
        <v>53</v>
      </c>
      <c r="C30" s="7" t="s">
        <v>44</v>
      </c>
      <c r="D30" s="7" t="s">
        <v>17</v>
      </c>
      <c r="E30" s="15">
        <v>2010</v>
      </c>
      <c r="F30" s="15">
        <v>3339</v>
      </c>
      <c r="G30" s="28">
        <v>3444</v>
      </c>
      <c r="H30" s="53">
        <v>3554</v>
      </c>
      <c r="I30" s="28">
        <v>3499</v>
      </c>
      <c r="J30" s="28">
        <v>3499</v>
      </c>
      <c r="K30" s="28">
        <v>3499</v>
      </c>
      <c r="L30" s="58"/>
      <c r="M30" s="58"/>
      <c r="N30" s="58"/>
      <c r="O30" s="58"/>
      <c r="P30" s="58"/>
      <c r="Q30" s="58"/>
      <c r="R30" s="32"/>
      <c r="S30" s="33"/>
      <c r="T30" s="34"/>
      <c r="U30" s="33"/>
    </row>
    <row r="31" spans="1:21" s="20" customFormat="1" ht="135" customHeight="1" x14ac:dyDescent="0.25">
      <c r="A31" s="27" t="s">
        <v>49</v>
      </c>
      <c r="B31" s="7" t="s">
        <v>41</v>
      </c>
      <c r="C31" s="7" t="s">
        <v>44</v>
      </c>
      <c r="D31" s="7" t="s">
        <v>17</v>
      </c>
      <c r="E31" s="15">
        <v>149</v>
      </c>
      <c r="F31" s="15">
        <v>397</v>
      </c>
      <c r="G31" s="28">
        <v>396</v>
      </c>
      <c r="H31" s="53">
        <v>363</v>
      </c>
      <c r="I31" s="28">
        <v>401</v>
      </c>
      <c r="J31" s="28">
        <v>401</v>
      </c>
      <c r="K31" s="28">
        <v>401</v>
      </c>
      <c r="L31" s="58"/>
      <c r="M31" s="58"/>
      <c r="N31" s="58"/>
      <c r="O31" s="58"/>
      <c r="P31" s="58"/>
      <c r="Q31" s="58"/>
    </row>
    <row r="32" spans="1:21" s="20" customFormat="1" ht="41.4" customHeight="1" x14ac:dyDescent="0.25">
      <c r="A32" s="27" t="s">
        <v>50</v>
      </c>
      <c r="B32" s="7"/>
      <c r="C32" s="7"/>
      <c r="D32" s="7" t="s">
        <v>24</v>
      </c>
      <c r="E32" s="15">
        <v>3689</v>
      </c>
      <c r="F32" s="15">
        <v>1641</v>
      </c>
      <c r="G32" s="28">
        <v>1005</v>
      </c>
      <c r="H32" s="53">
        <v>1031</v>
      </c>
      <c r="I32" s="28">
        <v>1000</v>
      </c>
      <c r="J32" s="28">
        <v>1000</v>
      </c>
      <c r="K32" s="28">
        <v>1000</v>
      </c>
      <c r="L32" s="62"/>
      <c r="M32" s="62"/>
      <c r="N32" s="62"/>
      <c r="O32" s="62"/>
      <c r="P32" s="62"/>
      <c r="Q32" s="62"/>
    </row>
    <row r="33" spans="1:19" s="20" customFormat="1" ht="60.75" customHeight="1" x14ac:dyDescent="0.25">
      <c r="A33" s="8" t="s">
        <v>54</v>
      </c>
      <c r="B33" s="7"/>
      <c r="C33" s="7"/>
      <c r="D33" s="7"/>
      <c r="E33" s="15"/>
      <c r="F33" s="15"/>
      <c r="G33" s="28"/>
      <c r="H33" s="53"/>
      <c r="I33" s="28"/>
      <c r="J33" s="28"/>
      <c r="K33" s="28"/>
      <c r="L33" s="11"/>
      <c r="M33" s="35"/>
      <c r="N33" s="35"/>
      <c r="O33" s="35"/>
      <c r="P33" s="35"/>
      <c r="Q33" s="35"/>
    </row>
    <row r="34" spans="1:19" s="20" customFormat="1" ht="41.25" customHeight="1" x14ac:dyDescent="0.25">
      <c r="A34" s="26" t="s">
        <v>55</v>
      </c>
      <c r="B34" s="7"/>
      <c r="C34" s="7"/>
      <c r="D34" s="7"/>
      <c r="E34" s="7"/>
      <c r="F34" s="7"/>
      <c r="G34" s="9"/>
      <c r="H34" s="50"/>
      <c r="I34" s="9"/>
      <c r="J34" s="9"/>
      <c r="K34" s="9"/>
      <c r="L34" s="11"/>
      <c r="M34" s="57"/>
      <c r="N34" s="57"/>
      <c r="O34" s="57">
        <f>39595.5-339.3+6632.4</f>
        <v>45888.6</v>
      </c>
      <c r="P34" s="57">
        <v>39595.5</v>
      </c>
      <c r="Q34" s="57"/>
      <c r="R34" s="14"/>
    </row>
    <row r="35" spans="1:19" s="20" customFormat="1" ht="50.4" x14ac:dyDescent="0.25">
      <c r="A35" s="27" t="s">
        <v>28</v>
      </c>
      <c r="B35" s="7" t="s">
        <v>29</v>
      </c>
      <c r="C35" s="7"/>
      <c r="D35" s="7" t="s">
        <v>34</v>
      </c>
      <c r="E35" s="15">
        <v>182</v>
      </c>
      <c r="F35" s="15"/>
      <c r="G35" s="9"/>
      <c r="H35" s="53"/>
      <c r="I35" s="28">
        <v>786</v>
      </c>
      <c r="J35" s="28">
        <v>700</v>
      </c>
      <c r="K35" s="28">
        <v>700</v>
      </c>
      <c r="M35" s="58"/>
      <c r="N35" s="58"/>
      <c r="O35" s="58"/>
      <c r="P35" s="58"/>
      <c r="Q35" s="58"/>
    </row>
    <row r="36" spans="1:19" ht="69" customHeight="1" x14ac:dyDescent="0.25">
      <c r="A36" s="8" t="s">
        <v>23</v>
      </c>
      <c r="B36" s="7"/>
      <c r="C36" s="7"/>
      <c r="D36" s="7"/>
      <c r="E36" s="7"/>
      <c r="F36" s="7"/>
      <c r="G36" s="9"/>
      <c r="H36" s="50"/>
      <c r="I36" s="9"/>
      <c r="J36" s="28"/>
      <c r="K36" s="9"/>
      <c r="L36" s="36"/>
      <c r="M36" s="11"/>
      <c r="N36" s="11"/>
      <c r="O36" s="11"/>
      <c r="P36" s="11"/>
      <c r="Q36" s="11"/>
    </row>
    <row r="37" spans="1:19" ht="50.4" x14ac:dyDescent="0.25">
      <c r="A37" s="26" t="s">
        <v>3</v>
      </c>
      <c r="B37" s="7"/>
      <c r="C37" s="7"/>
      <c r="D37" s="7"/>
      <c r="E37" s="7"/>
      <c r="F37" s="7"/>
      <c r="G37" s="9"/>
      <c r="H37" s="50"/>
      <c r="I37" s="9"/>
      <c r="J37" s="9"/>
      <c r="K37" s="9"/>
      <c r="L37" s="57">
        <v>48545</v>
      </c>
      <c r="M37" s="83">
        <v>52440.6</v>
      </c>
      <c r="N37" s="57"/>
      <c r="O37" s="60">
        <v>0</v>
      </c>
      <c r="P37" s="60">
        <v>0</v>
      </c>
      <c r="Q37" s="60">
        <v>0</v>
      </c>
      <c r="S37" s="14"/>
    </row>
    <row r="38" spans="1:19" s="20" customFormat="1" ht="50.4" x14ac:dyDescent="0.25">
      <c r="A38" s="27" t="s">
        <v>9</v>
      </c>
      <c r="B38" s="7"/>
      <c r="C38" s="7" t="s">
        <v>18</v>
      </c>
      <c r="D38" s="7" t="s">
        <v>21</v>
      </c>
      <c r="E38" s="15">
        <v>138305</v>
      </c>
      <c r="F38" s="15">
        <v>46818</v>
      </c>
      <c r="G38" s="28">
        <v>47858</v>
      </c>
      <c r="H38" s="53"/>
      <c r="I38" s="28"/>
      <c r="J38" s="28"/>
      <c r="K38" s="28"/>
      <c r="L38" s="58"/>
      <c r="M38" s="83"/>
      <c r="N38" s="58"/>
      <c r="O38" s="60"/>
      <c r="P38" s="60"/>
      <c r="Q38" s="60"/>
      <c r="R38" s="32"/>
    </row>
    <row r="39" spans="1:19" s="20" customFormat="1" ht="67.2" x14ac:dyDescent="0.25">
      <c r="A39" s="27" t="s">
        <v>35</v>
      </c>
      <c r="B39" s="7"/>
      <c r="C39" s="7" t="s">
        <v>18</v>
      </c>
      <c r="D39" s="7" t="s">
        <v>21</v>
      </c>
      <c r="E39" s="15" t="s">
        <v>36</v>
      </c>
      <c r="F39" s="15">
        <v>33948</v>
      </c>
      <c r="G39" s="28">
        <v>34702</v>
      </c>
      <c r="H39" s="53"/>
      <c r="I39" s="28"/>
      <c r="J39" s="28"/>
      <c r="K39" s="28"/>
      <c r="L39" s="59"/>
      <c r="M39" s="83"/>
      <c r="N39" s="59"/>
      <c r="O39" s="60"/>
      <c r="P39" s="60"/>
      <c r="Q39" s="60"/>
      <c r="R39" s="32"/>
    </row>
    <row r="40" spans="1:19" ht="29.25" customHeight="1" x14ac:dyDescent="0.2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37"/>
      <c r="R40" s="38"/>
    </row>
    <row r="41" spans="1:19" ht="27" customHeight="1" x14ac:dyDescent="0.25">
      <c r="A41" s="38"/>
      <c r="B41" s="38"/>
      <c r="C41" s="38"/>
      <c r="D41" s="38"/>
      <c r="E41" s="38"/>
      <c r="F41" s="38"/>
      <c r="G41" s="38"/>
      <c r="H41" s="54"/>
      <c r="I41" s="38"/>
      <c r="J41" s="38"/>
      <c r="K41" s="38"/>
      <c r="L41" s="38"/>
      <c r="M41" s="39"/>
      <c r="N41" s="39"/>
      <c r="O41" s="39"/>
      <c r="P41" s="39"/>
      <c r="Q41" s="39"/>
      <c r="R41" s="38"/>
    </row>
    <row r="42" spans="1:19" x14ac:dyDescent="0.25">
      <c r="A42" s="40"/>
      <c r="B42" s="40"/>
      <c r="C42" s="40"/>
      <c r="D42" s="40"/>
      <c r="E42" s="38"/>
      <c r="F42" s="38"/>
      <c r="G42" s="38"/>
      <c r="H42" s="54"/>
      <c r="I42" s="38"/>
      <c r="J42" s="38"/>
      <c r="K42" s="38"/>
      <c r="L42" s="38"/>
      <c r="M42" s="41"/>
      <c r="N42" s="41"/>
      <c r="O42" s="41"/>
      <c r="P42" s="41"/>
      <c r="Q42" s="41"/>
    </row>
    <row r="43" spans="1:19" x14ac:dyDescent="0.25">
      <c r="A43" s="40"/>
      <c r="B43" s="40"/>
      <c r="C43" s="40"/>
      <c r="D43" s="40"/>
      <c r="E43" s="38"/>
      <c r="F43" s="38"/>
      <c r="G43" s="38"/>
      <c r="H43" s="54"/>
      <c r="I43" s="38"/>
      <c r="J43" s="38"/>
      <c r="K43" s="38"/>
      <c r="L43" s="38"/>
      <c r="M43" s="41"/>
      <c r="N43" s="41"/>
      <c r="O43" s="41"/>
      <c r="P43" s="41"/>
      <c r="Q43" s="41"/>
    </row>
    <row r="44" spans="1:19" x14ac:dyDescent="0.25">
      <c r="A44" s="42"/>
      <c r="B44" s="42"/>
      <c r="C44" s="42"/>
      <c r="D44" s="42"/>
      <c r="E44" s="43"/>
      <c r="F44" s="43"/>
      <c r="G44" s="43"/>
      <c r="H44" s="55"/>
      <c r="I44" s="43"/>
      <c r="J44" s="43"/>
      <c r="K44" s="43"/>
      <c r="L44" s="43"/>
      <c r="M44" s="44">
        <f>SUM(M8:M39)</f>
        <v>1086572.5</v>
      </c>
      <c r="N44" s="44">
        <f>SUM(N8:N39)</f>
        <v>1153991.2</v>
      </c>
      <c r="O44" s="44">
        <f>O9+O17+O20+O23+O29+O34</f>
        <v>1191388</v>
      </c>
      <c r="P44" s="44">
        <f>SUM(P8:P39)</f>
        <v>1162673.8</v>
      </c>
      <c r="Q44" s="44">
        <f t="shared" ref="Q44" si="0">SUM(Q8:Q39)</f>
        <v>1097025.6000000001</v>
      </c>
    </row>
    <row r="45" spans="1:19" ht="37.950000000000003" customHeight="1" x14ac:dyDescent="0.25">
      <c r="A45" s="43"/>
      <c r="B45" s="43"/>
      <c r="C45" s="43"/>
      <c r="D45" s="43"/>
      <c r="E45" s="43"/>
      <c r="F45" s="43"/>
      <c r="G45" s="43"/>
      <c r="H45" s="55"/>
      <c r="I45" s="43"/>
      <c r="J45" s="43"/>
      <c r="K45" s="43"/>
      <c r="L45" s="43"/>
      <c r="M45" s="43">
        <v>1086572.6000000001</v>
      </c>
      <c r="N45" s="43">
        <v>1100498.8</v>
      </c>
      <c r="O45" s="43">
        <f>1158251.2+6603.2</f>
        <v>1164854.3999999999</v>
      </c>
      <c r="P45" s="43"/>
      <c r="Q45" s="43"/>
    </row>
    <row r="46" spans="1:19" ht="22.5" customHeight="1" x14ac:dyDescent="0.25">
      <c r="A46" s="38"/>
      <c r="B46" s="38"/>
      <c r="C46" s="38"/>
      <c r="D46" s="38"/>
      <c r="E46" s="38"/>
      <c r="F46" s="38"/>
      <c r="G46" s="38"/>
      <c r="H46" s="54"/>
      <c r="I46" s="38"/>
      <c r="J46" s="38"/>
      <c r="K46" s="38"/>
      <c r="L46" s="38"/>
      <c r="M46" s="39">
        <f>M44-M45</f>
        <v>-0.10000000009313226</v>
      </c>
      <c r="N46" s="39">
        <f>N44-N45</f>
        <v>53492.399999999907</v>
      </c>
      <c r="O46" s="39">
        <f>O44-O45</f>
        <v>26533.600000000093</v>
      </c>
      <c r="P46" s="38"/>
      <c r="Q46" s="38"/>
    </row>
    <row r="47" spans="1:19" x14ac:dyDescent="0.25">
      <c r="A47" s="40"/>
      <c r="B47" s="40"/>
      <c r="C47" s="40"/>
      <c r="D47" s="40"/>
      <c r="E47" s="38"/>
      <c r="F47" s="38"/>
      <c r="G47" s="38"/>
      <c r="H47" s="54"/>
      <c r="I47" s="38"/>
      <c r="J47" s="38"/>
      <c r="K47" s="38"/>
      <c r="L47" s="38"/>
      <c r="M47" s="38"/>
      <c r="N47" s="38"/>
      <c r="O47" s="38"/>
      <c r="P47" s="38"/>
      <c r="Q47" s="38"/>
    </row>
    <row r="48" spans="1:19" ht="38.25" customHeight="1" x14ac:dyDescent="0.25">
      <c r="A48" s="82"/>
      <c r="B48" s="82"/>
      <c r="C48" s="82"/>
      <c r="D48" s="82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37"/>
    </row>
    <row r="49" spans="1:21" x14ac:dyDescent="0.25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37"/>
    </row>
    <row r="50" spans="1:21" x14ac:dyDescent="0.25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45"/>
    </row>
    <row r="51" spans="1:21" x14ac:dyDescent="0.25">
      <c r="A51" s="40"/>
      <c r="B51" s="40"/>
      <c r="C51" s="40"/>
      <c r="D51" s="40"/>
      <c r="E51" s="46"/>
      <c r="F51" s="46"/>
      <c r="G51" s="46"/>
      <c r="H51" s="56"/>
      <c r="I51" s="46"/>
      <c r="J51" s="46"/>
      <c r="K51" s="46"/>
      <c r="L51" s="46"/>
      <c r="M51" s="39"/>
      <c r="N51" s="39"/>
      <c r="O51" s="39"/>
      <c r="P51" s="39"/>
      <c r="Q51" s="39"/>
      <c r="R51" s="47"/>
    </row>
    <row r="52" spans="1:21" ht="44.25" customHeight="1" x14ac:dyDescent="0.25">
      <c r="A52" s="82"/>
      <c r="B52" s="82"/>
      <c r="C52" s="82"/>
      <c r="D52" s="82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37"/>
      <c r="S52" s="5"/>
      <c r="T52" s="5"/>
      <c r="U52" s="5"/>
    </row>
    <row r="53" spans="1:21" x14ac:dyDescent="0.25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37"/>
      <c r="S53" s="5"/>
      <c r="T53" s="5"/>
      <c r="U53" s="5"/>
    </row>
    <row r="54" spans="1:21" x14ac:dyDescent="0.25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45"/>
    </row>
    <row r="55" spans="1:21" x14ac:dyDescent="0.25">
      <c r="A55" s="40"/>
      <c r="B55" s="40"/>
      <c r="C55" s="40"/>
      <c r="D55" s="40"/>
      <c r="E55" s="46"/>
      <c r="F55" s="46"/>
      <c r="G55" s="46"/>
      <c r="H55" s="56"/>
      <c r="I55" s="46"/>
      <c r="J55" s="46"/>
      <c r="K55" s="46"/>
      <c r="L55" s="46"/>
      <c r="M55" s="39"/>
      <c r="N55" s="39"/>
      <c r="O55" s="39"/>
      <c r="P55" s="39"/>
      <c r="Q55" s="39"/>
    </row>
    <row r="56" spans="1:21" ht="37.5" customHeight="1" x14ac:dyDescent="0.25">
      <c r="A56" s="38"/>
      <c r="B56" s="38"/>
      <c r="C56" s="38"/>
      <c r="D56" s="38"/>
      <c r="E56" s="38"/>
      <c r="F56" s="38"/>
      <c r="G56" s="38"/>
      <c r="H56" s="54"/>
      <c r="I56" s="38"/>
      <c r="J56" s="38"/>
      <c r="K56" s="38"/>
      <c r="L56" s="38"/>
      <c r="M56" s="38"/>
      <c r="N56" s="38"/>
      <c r="O56" s="38"/>
      <c r="P56" s="38"/>
      <c r="Q56" s="38"/>
    </row>
    <row r="57" spans="1:21" ht="37.5" customHeight="1" x14ac:dyDescent="0.25">
      <c r="A57" s="38"/>
      <c r="B57" s="38"/>
      <c r="C57" s="38"/>
      <c r="D57" s="38"/>
      <c r="E57" s="38"/>
      <c r="F57" s="38"/>
      <c r="G57" s="38"/>
      <c r="H57" s="54"/>
      <c r="I57" s="38"/>
      <c r="J57" s="38"/>
      <c r="K57" s="38"/>
      <c r="L57" s="38"/>
      <c r="M57" s="38"/>
      <c r="N57" s="38"/>
      <c r="O57" s="38"/>
      <c r="P57" s="38"/>
      <c r="Q57" s="38"/>
    </row>
    <row r="58" spans="1:21" ht="37.5" customHeight="1" x14ac:dyDescent="0.25">
      <c r="A58" s="38"/>
      <c r="B58" s="38"/>
      <c r="C58" s="38"/>
      <c r="D58" s="38"/>
      <c r="E58" s="38"/>
      <c r="F58" s="38"/>
      <c r="G58" s="38"/>
      <c r="H58" s="54"/>
      <c r="I58" s="38"/>
      <c r="J58" s="38"/>
      <c r="K58" s="38"/>
      <c r="L58" s="38"/>
      <c r="M58" s="38"/>
      <c r="N58" s="38"/>
      <c r="O58" s="38"/>
      <c r="P58" s="38"/>
      <c r="Q58" s="38"/>
    </row>
    <row r="59" spans="1:21" ht="37.5" customHeight="1" x14ac:dyDescent="0.25">
      <c r="A59" s="38"/>
      <c r="B59" s="38"/>
      <c r="C59" s="38"/>
      <c r="D59" s="38"/>
      <c r="E59" s="38"/>
      <c r="F59" s="38"/>
      <c r="G59" s="38"/>
      <c r="H59" s="54"/>
      <c r="I59" s="38"/>
      <c r="J59" s="38"/>
      <c r="K59" s="38"/>
      <c r="L59" s="38"/>
      <c r="M59" s="38"/>
      <c r="N59" s="38"/>
      <c r="O59" s="38"/>
      <c r="P59" s="38"/>
      <c r="Q59" s="38"/>
    </row>
    <row r="60" spans="1:21" ht="37.5" customHeight="1" x14ac:dyDescent="0.25"/>
    <row r="61" spans="1:21" ht="37.5" customHeight="1" x14ac:dyDescent="0.25"/>
    <row r="62" spans="1:21" ht="37.5" customHeight="1" x14ac:dyDescent="0.25"/>
    <row r="63" spans="1:21" ht="37.5" customHeight="1" x14ac:dyDescent="0.25"/>
  </sheetData>
  <mergeCells count="74">
    <mergeCell ref="M37:M39"/>
    <mergeCell ref="L37:L39"/>
    <mergeCell ref="M1:Q1"/>
    <mergeCell ref="Q34:Q35"/>
    <mergeCell ref="M34:M35"/>
    <mergeCell ref="Q14:Q16"/>
    <mergeCell ref="Q17:Q19"/>
    <mergeCell ref="Q20:Q22"/>
    <mergeCell ref="Q23:Q26"/>
    <mergeCell ref="N17:N19"/>
    <mergeCell ref="N20:N22"/>
    <mergeCell ref="N23:N26"/>
    <mergeCell ref="P23:P26"/>
    <mergeCell ref="O23:O26"/>
    <mergeCell ref="M17:M19"/>
    <mergeCell ref="M20:M22"/>
    <mergeCell ref="M23:M26"/>
    <mergeCell ref="N34:N35"/>
    <mergeCell ref="O34:O35"/>
    <mergeCell ref="O20:O22"/>
    <mergeCell ref="O29:O32"/>
    <mergeCell ref="M29:M32"/>
    <mergeCell ref="N29:N32"/>
    <mergeCell ref="A54:P54"/>
    <mergeCell ref="A40:P40"/>
    <mergeCell ref="A48:P48"/>
    <mergeCell ref="A49:P49"/>
    <mergeCell ref="A50:P50"/>
    <mergeCell ref="A52:P52"/>
    <mergeCell ref="A53:P53"/>
    <mergeCell ref="D5:D6"/>
    <mergeCell ref="E5:K5"/>
    <mergeCell ref="P29:P32"/>
    <mergeCell ref="P34:P35"/>
    <mergeCell ref="A10:A11"/>
    <mergeCell ref="H10:H11"/>
    <mergeCell ref="J10:J11"/>
    <mergeCell ref="K10:K11"/>
    <mergeCell ref="O9:O12"/>
    <mergeCell ref="M14:M16"/>
    <mergeCell ref="L5:Q5"/>
    <mergeCell ref="L14:L16"/>
    <mergeCell ref="L17:L19"/>
    <mergeCell ref="L20:L22"/>
    <mergeCell ref="L23:L26"/>
    <mergeCell ref="L29:L32"/>
    <mergeCell ref="M2:Q2"/>
    <mergeCell ref="Q9:Q12"/>
    <mergeCell ref="B10:B11"/>
    <mergeCell ref="C10:C11"/>
    <mergeCell ref="D10:D11"/>
    <mergeCell ref="F10:F11"/>
    <mergeCell ref="I10:I11"/>
    <mergeCell ref="N9:N12"/>
    <mergeCell ref="G10:G11"/>
    <mergeCell ref="L9:L12"/>
    <mergeCell ref="M9:M12"/>
    <mergeCell ref="P9:P12"/>
    <mergeCell ref="A3:P3"/>
    <mergeCell ref="A5:A6"/>
    <mergeCell ref="B5:B6"/>
    <mergeCell ref="C5:C6"/>
    <mergeCell ref="S5:S8"/>
    <mergeCell ref="O37:O39"/>
    <mergeCell ref="Q37:Q39"/>
    <mergeCell ref="P20:P22"/>
    <mergeCell ref="O14:O16"/>
    <mergeCell ref="Q29:Q32"/>
    <mergeCell ref="O17:O19"/>
    <mergeCell ref="N14:N16"/>
    <mergeCell ref="N37:N39"/>
    <mergeCell ref="P37:P39"/>
    <mergeCell ref="P14:P16"/>
    <mergeCell ref="P17:P19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0" fitToHeight="100" orientation="landscape" r:id="rId1"/>
  <rowBreaks count="1" manualBreakCount="1">
    <brk id="22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2025-10-07T03:11:39Z</cp:lastPrinted>
  <dcterms:created xsi:type="dcterms:W3CDTF">1996-10-08T23:32:33Z</dcterms:created>
  <dcterms:modified xsi:type="dcterms:W3CDTF">2025-11-10T10:12:03Z</dcterms:modified>
</cp:coreProperties>
</file>